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nifer\Downloads\"/>
    </mc:Choice>
  </mc:AlternateContent>
  <bookViews>
    <workbookView xWindow="105" yWindow="420" windowWidth="11025" windowHeight="11790"/>
  </bookViews>
  <sheets>
    <sheet name="LPG DECEMBER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6" i="1" l="1"/>
  <c r="M46" i="1"/>
  <c r="F46" i="1"/>
  <c r="E46" i="1"/>
  <c r="N45" i="1"/>
  <c r="M45" i="1"/>
  <c r="F45" i="1"/>
  <c r="E45" i="1"/>
  <c r="N44" i="1"/>
  <c r="M44" i="1"/>
  <c r="F44" i="1"/>
  <c r="E44" i="1"/>
  <c r="N43" i="1"/>
  <c r="M43" i="1"/>
  <c r="F43" i="1"/>
  <c r="E43" i="1"/>
  <c r="N42" i="1"/>
  <c r="M42" i="1"/>
  <c r="F42" i="1"/>
  <c r="E42" i="1"/>
  <c r="N41" i="1"/>
  <c r="M41" i="1"/>
  <c r="F41" i="1"/>
  <c r="E41" i="1"/>
  <c r="N40" i="1"/>
  <c r="M40" i="1"/>
  <c r="F40" i="1"/>
  <c r="E40" i="1"/>
  <c r="N39" i="1"/>
  <c r="M39" i="1"/>
  <c r="F39" i="1"/>
  <c r="E39" i="1"/>
  <c r="N38" i="1"/>
  <c r="M38" i="1"/>
  <c r="F38" i="1"/>
  <c r="E38" i="1"/>
  <c r="N37" i="1"/>
  <c r="M37" i="1"/>
  <c r="F37" i="1"/>
  <c r="E37" i="1"/>
  <c r="N36" i="1"/>
  <c r="M36" i="1"/>
  <c r="F36" i="1"/>
  <c r="E36" i="1"/>
  <c r="N35" i="1"/>
  <c r="M35" i="1"/>
  <c r="F35" i="1"/>
  <c r="E35" i="1"/>
  <c r="N34" i="1"/>
  <c r="M34" i="1"/>
  <c r="F34" i="1"/>
  <c r="E34" i="1"/>
  <c r="N33" i="1"/>
  <c r="M33" i="1"/>
  <c r="F33" i="1"/>
  <c r="E33" i="1"/>
  <c r="N32" i="1"/>
  <c r="M32" i="1"/>
  <c r="F32" i="1"/>
  <c r="E32" i="1"/>
  <c r="N31" i="1"/>
  <c r="M31" i="1"/>
  <c r="F31" i="1"/>
  <c r="E31" i="1"/>
  <c r="N30" i="1"/>
  <c r="M30" i="1"/>
  <c r="F30" i="1"/>
  <c r="E30" i="1"/>
  <c r="N29" i="1"/>
  <c r="M29" i="1"/>
  <c r="F29" i="1"/>
  <c r="E29" i="1"/>
  <c r="N28" i="1"/>
  <c r="M28" i="1"/>
  <c r="F28" i="1"/>
  <c r="E28" i="1"/>
  <c r="N27" i="1"/>
  <c r="M27" i="1"/>
  <c r="F27" i="1"/>
  <c r="E27" i="1"/>
  <c r="N26" i="1"/>
  <c r="M26" i="1"/>
  <c r="F26" i="1"/>
  <c r="E26" i="1"/>
  <c r="N25" i="1"/>
  <c r="M25" i="1"/>
  <c r="F25" i="1"/>
  <c r="E25" i="1"/>
  <c r="N24" i="1"/>
  <c r="M24" i="1"/>
  <c r="F24" i="1"/>
  <c r="E24" i="1"/>
  <c r="N23" i="1"/>
  <c r="M23" i="1"/>
  <c r="F23" i="1"/>
  <c r="E23" i="1"/>
  <c r="N22" i="1"/>
  <c r="M22" i="1"/>
  <c r="F22" i="1"/>
  <c r="E22" i="1"/>
  <c r="N21" i="1"/>
  <c r="M21" i="1"/>
  <c r="F21" i="1"/>
  <c r="E21" i="1"/>
  <c r="N20" i="1"/>
  <c r="M20" i="1"/>
  <c r="F20" i="1"/>
  <c r="E20" i="1"/>
  <c r="N19" i="1"/>
  <c r="M19" i="1"/>
  <c r="F19" i="1"/>
  <c r="E19" i="1"/>
  <c r="N18" i="1"/>
  <c r="M18" i="1"/>
  <c r="F18" i="1"/>
  <c r="E18" i="1"/>
  <c r="N17" i="1"/>
  <c r="M17" i="1"/>
  <c r="F17" i="1"/>
  <c r="E17" i="1"/>
  <c r="N16" i="1"/>
  <c r="M16" i="1"/>
  <c r="F16" i="1"/>
  <c r="E16" i="1"/>
  <c r="N15" i="1"/>
  <c r="M15" i="1"/>
  <c r="F15" i="1"/>
  <c r="E15" i="1"/>
  <c r="N14" i="1"/>
  <c r="M14" i="1"/>
  <c r="F14" i="1"/>
  <c r="E14" i="1"/>
  <c r="N13" i="1"/>
  <c r="M13" i="1"/>
  <c r="F13" i="1"/>
  <c r="E13" i="1"/>
  <c r="N12" i="1"/>
  <c r="M12" i="1"/>
  <c r="F12" i="1"/>
  <c r="E12" i="1"/>
  <c r="N11" i="1"/>
  <c r="M11" i="1"/>
  <c r="F11" i="1"/>
  <c r="E11" i="1"/>
  <c r="N10" i="1"/>
  <c r="M10" i="1"/>
  <c r="F10" i="1"/>
  <c r="E10" i="1"/>
  <c r="N9" i="1"/>
  <c r="M9" i="1"/>
  <c r="F9" i="1"/>
  <c r="E9" i="1"/>
  <c r="N8" i="1"/>
  <c r="M8" i="1"/>
  <c r="F8" i="1"/>
  <c r="E8" i="1"/>
  <c r="N7" i="1"/>
  <c r="M7" i="1"/>
  <c r="F7" i="1"/>
  <c r="E7" i="1"/>
  <c r="N6" i="1"/>
  <c r="M6" i="1"/>
  <c r="F6" i="1"/>
  <c r="E6" i="1"/>
  <c r="N5" i="1"/>
  <c r="M5" i="1"/>
  <c r="F5" i="1"/>
  <c r="E5" i="1"/>
  <c r="N4" i="1"/>
  <c r="M4" i="1"/>
  <c r="F4" i="1"/>
  <c r="E4" i="1"/>
  <c r="N3" i="1"/>
  <c r="M3" i="1"/>
  <c r="F3" i="1"/>
  <c r="E3" i="1"/>
</calcChain>
</file>

<file path=xl/sharedStrings.xml><?xml version="1.0" encoding="utf-8"?>
<sst xmlns="http://schemas.openxmlformats.org/spreadsheetml/2006/main" count="116" uniqueCount="53">
  <si>
    <t>5KG</t>
  </si>
  <si>
    <t>12.5KG</t>
  </si>
  <si>
    <t>Average of Dec-24</t>
  </si>
  <si>
    <t>Average of Nov-25</t>
  </si>
  <si>
    <t>Average of Dec-25</t>
  </si>
  <si>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</si>
  <si>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</si>
  <si>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</si>
  <si>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</si>
  <si>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</si>
  <si>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</si>
  <si>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</si>
  <si>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</si>
  <si>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</si>
  <si>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</si>
  <si>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</si>
  <si>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</si>
  <si>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</si>
  <si>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</si>
  <si>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</si>
  <si>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</si>
  <si>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</si>
  <si>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</si>
  <si>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</si>
  <si>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</si>
  <si>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</si>
  <si>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</si>
  <si>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</si>
  <si>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</si>
  <si>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</si>
  <si>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</si>
  <si>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</si>
  <si>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</si>
  <si>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</si>
  <si>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</si>
  <si>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</si>
  <si>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</si>
  <si>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</si>
  <si>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</si>
  <si>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</si>
  <si>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</si>
  <si>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</si>
  <si>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</si>
  <si>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</si>
  <si>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</si>
  <si>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</si>
  <si>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</si>
  <si>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</si>
  <si>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</si>
  <si>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</si>
  <si>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Average</t>
  </si>
  <si>
    <t>STATES WITH THE HIGHEST AVERAGE PRICES</t>
  </si>
  <si>
    <t>STATES WITH THE LOWEST AVERAGE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</si>
</sst>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0.00_ ;\-0.00\ "/>
  </numFmts>
  <fonts count="9">
    <font>
      <sz val="11"/>
      <name val="Calibri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4">
    <xf numFmtId="0" fontId="0" fillId="0" borderId="0">
      <alignment vertical="center"/>
    </xf>
    <xf numFmtId="164" fontId="3" fillId="0" borderId="0">
      <alignment vertical="top"/>
      <protection locked="0"/>
    </xf>
    <xf numFmtId="0" fontId="6" fillId="0" borderId="0">
      <protection locked="0"/>
    </xf>
    <xf numFmtId="0" fontId="6" fillId="0" borderId="0">
      <protection locked="0"/>
    </xf>
  </cellStyleXfs>
  <cellXfs count="41">
    <xf numFmtId="0" fontId="0" fillId="0" borderId="0" xfId="0">
      <alignment vertical="center"/>
    </xf>
    <xf numFmtId="0" fontId="0" fillId="2" borderId="4" xfId="0" applyFill="1" applyBorder="1">
      <alignment vertical="center"/>
    </xf>
    <xf numFmtId="0" fontId="1" fillId="3" borderId="5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2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2" fontId="2" fillId="0" borderId="8" xfId="0" applyNumberFormat="1" applyFont="1" applyBorder="1">
      <alignment vertical="center"/>
    </xf>
    <xf numFmtId="165" fontId="2" fillId="0" borderId="8" xfId="0" applyNumberFormat="1" applyFont="1" applyBorder="1">
      <alignment vertical="center"/>
    </xf>
    <xf numFmtId="2" fontId="1" fillId="0" borderId="0" xfId="0" applyNumberFormat="1" applyFont="1">
      <alignment vertical="center"/>
    </xf>
    <xf numFmtId="2" fontId="1" fillId="0" borderId="9" xfId="0" applyNumberFormat="1" applyFont="1" applyBorder="1">
      <alignment vertical="center"/>
    </xf>
    <xf numFmtId="164" fontId="4" fillId="0" borderId="8" xfId="1" applyFont="1" applyBorder="1" applyProtection="1">
      <alignment vertical="top"/>
    </xf>
    <xf numFmtId="0" fontId="0" fillId="0" borderId="7" xfId="0" applyBorder="1" applyAlignment="1">
      <alignment horizontal="left" vertical="center" indent="2"/>
    </xf>
    <xf numFmtId="2" fontId="0" fillId="0" borderId="0" xfId="0" applyNumberFormat="1">
      <alignment vertical="center"/>
    </xf>
    <xf numFmtId="165" fontId="0" fillId="0" borderId="0" xfId="0" applyNumberFormat="1">
      <alignment vertical="center"/>
    </xf>
    <xf numFmtId="2" fontId="5" fillId="0" borderId="0" xfId="0" applyNumberFormat="1" applyFont="1">
      <alignment vertical="center"/>
    </xf>
    <xf numFmtId="2" fontId="5" fillId="0" borderId="9" xfId="0" applyNumberFormat="1" applyFont="1" applyBorder="1">
      <alignment vertical="center"/>
    </xf>
    <xf numFmtId="0" fontId="5" fillId="0" borderId="7" xfId="0" applyFont="1" applyBorder="1" applyAlignment="1">
      <alignment horizontal="left" vertical="center" indent="2"/>
    </xf>
    <xf numFmtId="164" fontId="3" fillId="0" borderId="0" xfId="1">
      <alignment vertical="top"/>
      <protection locked="0"/>
    </xf>
    <xf numFmtId="0" fontId="2" fillId="4" borderId="4" xfId="0" applyFont="1" applyFill="1" applyBorder="1" applyAlignment="1">
      <alignment horizontal="left" vertical="center"/>
    </xf>
    <xf numFmtId="2" fontId="2" fillId="4" borderId="5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5" xfId="0" applyNumberFormat="1" applyFont="1" applyFill="1" applyBorder="1">
      <alignment vertical="center"/>
    </xf>
    <xf numFmtId="2" fontId="1" fillId="2" borderId="5" xfId="0" applyNumberFormat="1" applyFont="1" applyFill="1" applyBorder="1">
      <alignment vertical="center"/>
    </xf>
    <xf numFmtId="2" fontId="1" fillId="2" borderId="6" xfId="0" applyNumberFormat="1" applyFont="1" applyFill="1" applyBorder="1">
      <alignment vertical="center"/>
    </xf>
    <xf numFmtId="164" fontId="4" fillId="0" borderId="10" xfId="1" applyFont="1" applyBorder="1" applyProtection="1">
      <alignment vertical="top"/>
    </xf>
    <xf numFmtId="0" fontId="2" fillId="0" borderId="0" xfId="0" applyFont="1" applyAlignment="1">
      <alignment horizontal="left" vertical="center"/>
    </xf>
    <xf numFmtId="2" fontId="2" fillId="0" borderId="0" xfId="0" applyNumberFormat="1" applyFont="1">
      <alignment vertical="center"/>
    </xf>
    <xf numFmtId="164" fontId="4" fillId="0" borderId="0" xfId="1" applyFont="1" applyProtection="1">
      <alignment vertical="top"/>
    </xf>
    <xf numFmtId="0" fontId="7" fillId="0" borderId="0" xfId="2" applyFont="1" applyAlignment="1" applyProtection="1">
      <alignment horizontal="left"/>
    </xf>
    <xf numFmtId="0" fontId="3" fillId="0" borderId="0" xfId="0" applyFont="1" applyAlignment="1"/>
    <xf numFmtId="0" fontId="8" fillId="0" borderId="11" xfId="2" applyFont="1" applyBorder="1" applyAlignment="1" applyProtection="1">
      <alignment horizontal="left" wrapText="1"/>
    </xf>
    <xf numFmtId="0" fontId="8" fillId="0" borderId="12" xfId="2" applyFont="1" applyBorder="1" applyAlignment="1" applyProtection="1">
      <alignment horizontal="left" wrapText="1"/>
    </xf>
    <xf numFmtId="2" fontId="8" fillId="0" borderId="11" xfId="2" applyNumberFormat="1" applyFont="1" applyBorder="1" applyAlignment="1" applyProtection="1">
      <alignment horizontal="right" wrapText="1"/>
    </xf>
    <xf numFmtId="2" fontId="8" fillId="0" borderId="11" xfId="3" applyNumberFormat="1" applyFont="1" applyBorder="1" applyAlignment="1" applyProtection="1">
      <alignment horizontal="right" wrapText="1"/>
    </xf>
    <xf numFmtId="2" fontId="3" fillId="0" borderId="0" xfId="0" applyNumberFormat="1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">
    <cellStyle name="Comma 2" xfId="1"/>
    <cellStyle name="Normal" xfId="0" builtinId="0"/>
    <cellStyle name="Normal_Sheet1" xfId="2"/>
    <cellStyle name="Normal_Sheet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B1" zoomScaleNormal="100" workbookViewId="0">
      <selection activeCell="G14" sqref="G14"/>
    </sheetView>
  </sheetViews>
  <sheetFormatPr defaultRowHeight="15"/>
  <cols>
    <col min="1" max="1" width="22.42578125" customWidth="1"/>
    <col min="2" max="2" width="17.42578125" customWidth="1"/>
    <col min="3" max="3" width="16.85546875" customWidth="1"/>
    <col min="4" max="4" width="17.7109375" customWidth="1"/>
    <col min="5" max="5" width="9.28515625" bestFit="1" customWidth="1"/>
    <col min="6" max="6" width="9" bestFit="1" customWidth="1"/>
    <col min="9" max="9" width="15.28515625" customWidth="1"/>
    <col min="10" max="10" width="16.85546875" customWidth="1"/>
    <col min="11" max="11" width="17" customWidth="1"/>
    <col min="12" max="12" width="16.85546875" customWidth="1"/>
    <col min="13" max="13" width="11.140625" customWidth="1"/>
    <col min="15" max="15" width="10.85546875" customWidth="1"/>
    <col min="16" max="16" width="10.7109375" customWidth="1"/>
    <col min="17" max="17" width="12.7109375" customWidth="1"/>
  </cols>
  <sheetData>
    <row r="1" spans="1:17" ht="15.75" thickBot="1">
      <c r="A1" s="38" t="s">
        <v>0</v>
      </c>
      <c r="B1" s="39"/>
      <c r="C1" s="39"/>
      <c r="D1" s="39"/>
      <c r="E1" s="39"/>
      <c r="F1" s="40"/>
      <c r="I1" s="38" t="s">
        <v>1</v>
      </c>
      <c r="J1" s="39"/>
      <c r="K1" s="39"/>
      <c r="L1" s="39"/>
      <c r="M1" s="39"/>
      <c r="N1" s="40"/>
    </row>
    <row r="2" spans="1:17" ht="15.75" thickBot="1">
      <c r="A2" s="1"/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I2" s="5"/>
      <c r="J2" s="2" t="s">
        <v>2</v>
      </c>
      <c r="K2" s="2" t="s">
        <v>3</v>
      </c>
      <c r="L2" s="2" t="s">
        <v>4</v>
      </c>
      <c r="M2" s="6" t="s">
        <v>5</v>
      </c>
      <c r="N2" s="7" t="s">
        <v>6</v>
      </c>
    </row>
    <row r="3" spans="1:17">
      <c r="A3" s="8" t="s">
        <v>7</v>
      </c>
      <c r="B3" s="9">
        <v>7352.317176870748</v>
      </c>
      <c r="C3" s="10">
        <v>5506.8875586642853</v>
      </c>
      <c r="D3" s="9">
        <v>5304.3840289778109</v>
      </c>
      <c r="E3" s="11">
        <f t="shared" ref="E3:E46" si="0">D3/C3*100-100</f>
        <v>-3.6772773645589325</v>
      </c>
      <c r="F3" s="12">
        <f t="shared" ref="F3:F46" si="1">D3/B3*100-100</f>
        <v>-27.854254633293266</v>
      </c>
      <c r="I3" s="8" t="s">
        <v>7</v>
      </c>
      <c r="J3" s="9">
        <v>16482.47023809524</v>
      </c>
      <c r="K3" s="9">
        <v>13702.933182374998</v>
      </c>
      <c r="L3" s="9">
        <v>13403.817215301673</v>
      </c>
      <c r="M3" s="11">
        <f t="shared" ref="M3:M46" si="2">L3/K3*100-100</f>
        <v>-2.182860874327659</v>
      </c>
      <c r="N3" s="12">
        <f t="shared" ref="N3:N46" si="3">L3/J3*100-100</f>
        <v>-18.678347227820296</v>
      </c>
      <c r="O3" s="13"/>
      <c r="P3" s="13"/>
      <c r="Q3" s="13"/>
    </row>
    <row r="4" spans="1:17">
      <c r="A4" s="14" t="s">
        <v>8</v>
      </c>
      <c r="B4" s="15">
        <v>7200</v>
      </c>
      <c r="C4" s="16">
        <v>5301.9887230000004</v>
      </c>
      <c r="D4" s="15">
        <v>4935.1612939099996</v>
      </c>
      <c r="E4" s="17">
        <f t="shared" si="0"/>
        <v>-6.9186761469088935</v>
      </c>
      <c r="F4" s="18">
        <f t="shared" si="1"/>
        <v>-31.45609314013889</v>
      </c>
      <c r="I4" s="19" t="s">
        <v>8</v>
      </c>
      <c r="J4" s="15">
        <v>16130</v>
      </c>
      <c r="K4" s="15">
        <v>12804.9718075</v>
      </c>
      <c r="L4" s="15">
        <v>13337.903234775</v>
      </c>
      <c r="M4" s="17">
        <f t="shared" si="2"/>
        <v>4.1619101961853318</v>
      </c>
      <c r="N4" s="18">
        <f t="shared" si="3"/>
        <v>-17.309961346714204</v>
      </c>
      <c r="O4" s="20"/>
      <c r="P4" s="20"/>
      <c r="Q4" s="20"/>
    </row>
    <row r="5" spans="1:17">
      <c r="A5" s="14" t="s">
        <v>9</v>
      </c>
      <c r="B5" s="15">
        <v>7900</v>
      </c>
      <c r="C5" s="16">
        <v>5631.5181857500002</v>
      </c>
      <c r="D5" s="15">
        <v>5221.5226426549998</v>
      </c>
      <c r="E5" s="17">
        <f t="shared" si="0"/>
        <v>-7.2803732416678315</v>
      </c>
      <c r="F5" s="18">
        <f t="shared" si="1"/>
        <v>-33.904776675253174</v>
      </c>
      <c r="I5" s="14" t="s">
        <v>9</v>
      </c>
      <c r="J5" s="15">
        <v>18125</v>
      </c>
      <c r="K5" s="15">
        <v>14078.795464375</v>
      </c>
      <c r="L5" s="15">
        <v>13053.806606637499</v>
      </c>
      <c r="M5" s="17">
        <f t="shared" si="2"/>
        <v>-7.2803732416678315</v>
      </c>
      <c r="N5" s="18">
        <f t="shared" si="3"/>
        <v>-27.978998032344833</v>
      </c>
      <c r="O5" s="20"/>
      <c r="P5" s="20"/>
      <c r="Q5" s="20"/>
    </row>
    <row r="6" spans="1:17">
      <c r="A6" s="14" t="s">
        <v>10</v>
      </c>
      <c r="B6" s="15">
        <v>7175</v>
      </c>
      <c r="C6" s="16">
        <v>5487.5483453333209</v>
      </c>
      <c r="D6" s="15">
        <v>5449.0704872000006</v>
      </c>
      <c r="E6" s="17">
        <f t="shared" si="0"/>
        <v>-0.70118485910091977</v>
      </c>
      <c r="F6" s="18">
        <f t="shared" si="1"/>
        <v>-24.054766728919859</v>
      </c>
      <c r="I6" s="14" t="s">
        <v>10</v>
      </c>
      <c r="J6" s="15">
        <v>16192.5</v>
      </c>
      <c r="K6" s="15">
        <v>13718.870863333301</v>
      </c>
      <c r="L6" s="15">
        <v>13622.676218000001</v>
      </c>
      <c r="M6" s="17">
        <f t="shared" si="2"/>
        <v>-0.70118485910090556</v>
      </c>
      <c r="N6" s="18">
        <f t="shared" si="3"/>
        <v>-15.870457199320668</v>
      </c>
      <c r="O6" s="20"/>
      <c r="P6" s="20"/>
      <c r="Q6" s="20"/>
    </row>
    <row r="7" spans="1:17">
      <c r="A7" s="14" t="s">
        <v>11</v>
      </c>
      <c r="B7" s="15">
        <v>7854.166666666667</v>
      </c>
      <c r="C7" s="16">
        <v>5539.8952799999997</v>
      </c>
      <c r="D7" s="15">
        <v>5438.9339987066796</v>
      </c>
      <c r="E7" s="17">
        <f t="shared" si="0"/>
        <v>-1.822440248244547</v>
      </c>
      <c r="F7" s="18">
        <f t="shared" si="1"/>
        <v>-30.750972960763761</v>
      </c>
      <c r="I7" s="14" t="s">
        <v>11</v>
      </c>
      <c r="J7" s="15">
        <v>16109.375</v>
      </c>
      <c r="K7" s="15">
        <v>13849.7382</v>
      </c>
      <c r="L7" s="15">
        <v>13597.3349967667</v>
      </c>
      <c r="M7" s="17">
        <f t="shared" si="2"/>
        <v>-1.822440248244547</v>
      </c>
      <c r="N7" s="18">
        <f t="shared" si="3"/>
        <v>-15.593652784377426</v>
      </c>
      <c r="O7" s="20"/>
      <c r="P7" s="20"/>
      <c r="Q7" s="20"/>
    </row>
    <row r="8" spans="1:17">
      <c r="A8" s="14" t="s">
        <v>12</v>
      </c>
      <c r="B8" s="15">
        <v>7071.4285714285697</v>
      </c>
      <c r="C8" s="16">
        <v>5378.6116304000006</v>
      </c>
      <c r="D8" s="15">
        <v>5405.7908378080001</v>
      </c>
      <c r="E8" s="17">
        <f t="shared" si="0"/>
        <v>0.50532013232526651</v>
      </c>
      <c r="F8" s="18">
        <f t="shared" si="1"/>
        <v>-23.554473000694927</v>
      </c>
      <c r="I8" s="14" t="s">
        <v>12</v>
      </c>
      <c r="J8" s="15">
        <v>15875</v>
      </c>
      <c r="K8" s="15">
        <v>13446.529076000001</v>
      </c>
      <c r="L8" s="15">
        <v>13514.47709452</v>
      </c>
      <c r="M8" s="17">
        <f t="shared" si="2"/>
        <v>0.50532013232526651</v>
      </c>
      <c r="N8" s="18">
        <f t="shared" si="3"/>
        <v>-14.869435625070864</v>
      </c>
      <c r="O8" s="20"/>
      <c r="P8" s="20"/>
      <c r="Q8" s="20"/>
    </row>
    <row r="9" spans="1:17">
      <c r="A9" s="14" t="s">
        <v>13</v>
      </c>
      <c r="B9" s="15">
        <v>7015.625</v>
      </c>
      <c r="C9" s="16">
        <v>5693.1732786666798</v>
      </c>
      <c r="D9" s="15">
        <v>5215.8583696799997</v>
      </c>
      <c r="E9" s="17">
        <f t="shared" si="0"/>
        <v>-8.3839870248682473</v>
      </c>
      <c r="F9" s="18">
        <f t="shared" si="1"/>
        <v>-25.653689162690426</v>
      </c>
      <c r="I9" s="14" t="s">
        <v>13</v>
      </c>
      <c r="J9" s="15">
        <v>16278.75</v>
      </c>
      <c r="K9" s="15">
        <v>14232.9331966667</v>
      </c>
      <c r="L9" s="15">
        <v>13039.6459242</v>
      </c>
      <c r="M9" s="17">
        <f t="shared" si="2"/>
        <v>-8.3839870248682331</v>
      </c>
      <c r="N9" s="18">
        <f t="shared" si="3"/>
        <v>-19.897744457037547</v>
      </c>
      <c r="O9" s="20"/>
      <c r="P9" s="20"/>
      <c r="Q9" s="20"/>
    </row>
    <row r="10" spans="1:17">
      <c r="A10" s="14" t="s">
        <v>14</v>
      </c>
      <c r="B10" s="15">
        <v>7250</v>
      </c>
      <c r="C10" s="16">
        <v>5515.4774674999999</v>
      </c>
      <c r="D10" s="15">
        <v>5464.3505728850005</v>
      </c>
      <c r="E10" s="17">
        <f t="shared" si="0"/>
        <v>-0.92697132598699739</v>
      </c>
      <c r="F10" s="18">
        <f t="shared" si="1"/>
        <v>-24.629647270551715</v>
      </c>
      <c r="I10" s="14" t="s">
        <v>14</v>
      </c>
      <c r="J10" s="15">
        <v>16666.666666666668</v>
      </c>
      <c r="K10" s="15">
        <v>13788.69366875</v>
      </c>
      <c r="L10" s="15">
        <v>13660.876432212501</v>
      </c>
      <c r="M10" s="17">
        <f t="shared" si="2"/>
        <v>-0.9269713259870116</v>
      </c>
      <c r="N10" s="18">
        <f t="shared" si="3"/>
        <v>-18.03474140672499</v>
      </c>
      <c r="O10" s="20"/>
      <c r="P10" s="20"/>
      <c r="Q10" s="20"/>
    </row>
    <row r="11" spans="1:17">
      <c r="A11" s="8" t="s">
        <v>15</v>
      </c>
      <c r="B11" s="9">
        <v>7404.3347782841438</v>
      </c>
      <c r="C11" s="10">
        <v>5270.4970208777804</v>
      </c>
      <c r="D11" s="9">
        <v>5268.9951078786262</v>
      </c>
      <c r="E11" s="11">
        <f t="shared" si="0"/>
        <v>-2.8496610342529038E-2</v>
      </c>
      <c r="F11" s="12">
        <f t="shared" si="1"/>
        <v>-28.839048129862576</v>
      </c>
      <c r="I11" s="8" t="s">
        <v>15</v>
      </c>
      <c r="J11" s="9">
        <v>18173.896822226168</v>
      </c>
      <c r="K11" s="9">
        <v>13092.909218861118</v>
      </c>
      <c r="L11" s="9">
        <v>13172.487769696569</v>
      </c>
      <c r="M11" s="11">
        <f t="shared" si="2"/>
        <v>0.60779884367343584</v>
      </c>
      <c r="N11" s="12">
        <f t="shared" si="3"/>
        <v>-27.519739445274155</v>
      </c>
      <c r="O11" s="13"/>
      <c r="P11" s="13"/>
      <c r="Q11" s="13"/>
    </row>
    <row r="12" spans="1:17">
      <c r="A12" s="14" t="s">
        <v>16</v>
      </c>
      <c r="B12" s="15">
        <v>6928.299967447917</v>
      </c>
      <c r="C12" s="16">
        <v>5563.5350396000003</v>
      </c>
      <c r="D12" s="15">
        <v>5578.1562570240003</v>
      </c>
      <c r="E12" s="17">
        <f t="shared" si="0"/>
        <v>0.26280444573332318</v>
      </c>
      <c r="F12" s="18">
        <f t="shared" si="1"/>
        <v>-19.487373767987279</v>
      </c>
      <c r="I12" s="14" t="s">
        <v>16</v>
      </c>
      <c r="J12" s="15">
        <v>16666.666666666668</v>
      </c>
      <c r="K12" s="15">
        <v>13908.837599</v>
      </c>
      <c r="L12" s="15">
        <v>13945.39064256</v>
      </c>
      <c r="M12" s="17">
        <f t="shared" si="2"/>
        <v>0.26280444573332318</v>
      </c>
      <c r="N12" s="18">
        <f t="shared" si="3"/>
        <v>-16.327656144640017</v>
      </c>
      <c r="O12" s="20"/>
      <c r="P12" s="20"/>
      <c r="Q12" s="20"/>
    </row>
    <row r="13" spans="1:17">
      <c r="A13" s="14" t="s">
        <v>17</v>
      </c>
      <c r="B13" s="15">
        <v>7250</v>
      </c>
      <c r="C13" s="16">
        <v>5043.4521540000005</v>
      </c>
      <c r="D13" s="15">
        <v>5045.6340794600001</v>
      </c>
      <c r="E13" s="17">
        <f t="shared" si="0"/>
        <v>4.3262539097725039E-2</v>
      </c>
      <c r="F13" s="18">
        <f t="shared" si="1"/>
        <v>-30.405047179862066</v>
      </c>
      <c r="I13" s="14" t="s">
        <v>17</v>
      </c>
      <c r="J13" s="15">
        <v>18100</v>
      </c>
      <c r="K13" s="15">
        <v>12608.630385</v>
      </c>
      <c r="L13" s="15">
        <v>12614.08519865</v>
      </c>
      <c r="M13" s="17">
        <f t="shared" si="2"/>
        <v>4.326253909773925E-2</v>
      </c>
      <c r="N13" s="18">
        <f t="shared" si="3"/>
        <v>-30.308921554419882</v>
      </c>
      <c r="O13" s="20"/>
      <c r="P13" s="20"/>
      <c r="Q13" s="20"/>
    </row>
    <row r="14" spans="1:17">
      <c r="A14" s="14" t="s">
        <v>18</v>
      </c>
      <c r="B14" s="15">
        <v>7784.25</v>
      </c>
      <c r="C14" s="16">
        <v>5351.5914250000005</v>
      </c>
      <c r="D14" s="15">
        <v>5500.0447342500001</v>
      </c>
      <c r="E14" s="17">
        <f t="shared" si="0"/>
        <v>2.7740030480746043</v>
      </c>
      <c r="F14" s="18">
        <f t="shared" si="1"/>
        <v>-29.343935070816073</v>
      </c>
      <c r="I14" s="14" t="s">
        <v>18</v>
      </c>
      <c r="J14" s="15">
        <v>16880.139559659092</v>
      </c>
      <c r="K14" s="15">
        <v>13378.9785625</v>
      </c>
      <c r="L14" s="15">
        <v>13750.111835625001</v>
      </c>
      <c r="M14" s="17">
        <f t="shared" si="2"/>
        <v>2.7740030480746185</v>
      </c>
      <c r="N14" s="18">
        <f t="shared" si="3"/>
        <v>-18.542664964182947</v>
      </c>
      <c r="O14" s="20"/>
      <c r="P14" s="20"/>
      <c r="Q14" s="20"/>
    </row>
    <row r="15" spans="1:17">
      <c r="A15" s="14" t="s">
        <v>19</v>
      </c>
      <c r="B15" s="15">
        <v>6873.7709418402774</v>
      </c>
      <c r="C15" s="16">
        <v>5070.0345706666803</v>
      </c>
      <c r="D15" s="15">
        <v>4885.6352047177597</v>
      </c>
      <c r="E15" s="17">
        <f t="shared" si="0"/>
        <v>-3.6370435621048074</v>
      </c>
      <c r="F15" s="18">
        <f t="shared" si="1"/>
        <v>-28.923508710784091</v>
      </c>
      <c r="I15" s="14" t="s">
        <v>19</v>
      </c>
      <c r="J15" s="15">
        <v>18105.82470703125</v>
      </c>
      <c r="K15" s="15">
        <v>12175.086426666699</v>
      </c>
      <c r="L15" s="15">
        <v>12214.0880117944</v>
      </c>
      <c r="M15" s="17">
        <f t="shared" si="2"/>
        <v>0.32033928763146946</v>
      </c>
      <c r="N15" s="18">
        <f t="shared" si="3"/>
        <v>-32.540559684910903</v>
      </c>
      <c r="O15" s="20"/>
      <c r="P15" s="20"/>
      <c r="Q15" s="20"/>
    </row>
    <row r="16" spans="1:17">
      <c r="A16" s="14" t="s">
        <v>20</v>
      </c>
      <c r="B16" s="15">
        <v>8074.4068359374996</v>
      </c>
      <c r="C16" s="16">
        <v>5313.3911826666808</v>
      </c>
      <c r="D16" s="15">
        <v>5322.22021058668</v>
      </c>
      <c r="E16" s="17">
        <f t="shared" si="0"/>
        <v>0.1661655921137708</v>
      </c>
      <c r="F16" s="18">
        <f t="shared" si="1"/>
        <v>-34.085310305413543</v>
      </c>
      <c r="I16" s="14" t="s">
        <v>20</v>
      </c>
      <c r="J16" s="15">
        <v>20290.75</v>
      </c>
      <c r="K16" s="15">
        <v>13283.4779566667</v>
      </c>
      <c r="L16" s="15">
        <v>13305.550526466701</v>
      </c>
      <c r="M16" s="17">
        <f t="shared" si="2"/>
        <v>0.16616559211379922</v>
      </c>
      <c r="N16" s="18">
        <f t="shared" si="3"/>
        <v>-34.425536136088112</v>
      </c>
      <c r="O16" s="20"/>
      <c r="P16" s="20"/>
      <c r="Q16" s="20"/>
    </row>
    <row r="17" spans="1:17">
      <c r="A17" s="14" t="s">
        <v>21</v>
      </c>
      <c r="B17" s="15">
        <v>7515.280924479167</v>
      </c>
      <c r="C17" s="16">
        <v>5280.9777533333199</v>
      </c>
      <c r="D17" s="15">
        <v>5282.2801612333196</v>
      </c>
      <c r="E17" s="17">
        <f t="shared" si="0"/>
        <v>2.4662249318851082E-2</v>
      </c>
      <c r="F17" s="18">
        <f t="shared" si="1"/>
        <v>-29.712804959458012</v>
      </c>
      <c r="I17" s="14" t="s">
        <v>21</v>
      </c>
      <c r="J17" s="15">
        <v>19000</v>
      </c>
      <c r="K17" s="15">
        <v>13202.444383333301</v>
      </c>
      <c r="L17" s="15">
        <v>13205.7004030833</v>
      </c>
      <c r="M17" s="17">
        <f t="shared" si="2"/>
        <v>2.466224931882266E-2</v>
      </c>
      <c r="N17" s="18">
        <f t="shared" si="3"/>
        <v>-30.496313667982633</v>
      </c>
      <c r="O17" s="20"/>
      <c r="P17" s="20"/>
      <c r="Q17" s="20"/>
    </row>
    <row r="18" spans="1:17">
      <c r="A18" s="8" t="s">
        <v>22</v>
      </c>
      <c r="B18" s="9">
        <v>7055.2219221021733</v>
      </c>
      <c r="C18" s="10">
        <v>5482.41895824524</v>
      </c>
      <c r="D18" s="9">
        <v>5451.1626718404568</v>
      </c>
      <c r="E18" s="11">
        <f t="shared" si="0"/>
        <v>-0.57011853057628059</v>
      </c>
      <c r="F18" s="12">
        <f t="shared" si="1"/>
        <v>-22.735773133324358</v>
      </c>
      <c r="I18" s="8" t="s">
        <v>22</v>
      </c>
      <c r="J18" s="9">
        <v>16959.474489795917</v>
      </c>
      <c r="K18" s="9">
        <v>13670.333109898815</v>
      </c>
      <c r="L18" s="9">
        <v>13527.906679601143</v>
      </c>
      <c r="M18" s="11">
        <f t="shared" si="2"/>
        <v>-1.0418651041834437</v>
      </c>
      <c r="N18" s="12">
        <f t="shared" si="3"/>
        <v>-20.233927721401159</v>
      </c>
      <c r="O18" s="13"/>
      <c r="P18" s="13"/>
      <c r="Q18" s="13"/>
    </row>
    <row r="19" spans="1:17">
      <c r="A19" s="14" t="s">
        <v>23</v>
      </c>
      <c r="B19" s="15">
        <v>7281.25</v>
      </c>
      <c r="C19" s="16">
        <v>5863.7245404999994</v>
      </c>
      <c r="D19" s="15">
        <v>5825.0856204800002</v>
      </c>
      <c r="E19" s="17">
        <f t="shared" si="0"/>
        <v>-0.65894841671236293</v>
      </c>
      <c r="F19" s="18">
        <f t="shared" si="1"/>
        <v>-19.998824096412022</v>
      </c>
      <c r="I19" s="14" t="s">
        <v>23</v>
      </c>
      <c r="J19" s="15">
        <v>18103.571428571428</v>
      </c>
      <c r="K19" s="15">
        <v>14659.31135125</v>
      </c>
      <c r="L19" s="15">
        <v>14162.714051200001</v>
      </c>
      <c r="M19" s="17">
        <f t="shared" si="2"/>
        <v>-3.38758955418227</v>
      </c>
      <c r="N19" s="18">
        <f t="shared" si="3"/>
        <v>-21.768397428763066</v>
      </c>
      <c r="O19" s="20"/>
      <c r="P19" s="20"/>
      <c r="Q19" s="20"/>
    </row>
    <row r="20" spans="1:17">
      <c r="A20" s="14" t="s">
        <v>24</v>
      </c>
      <c r="B20" s="15">
        <v>6931.1764705882351</v>
      </c>
      <c r="C20" s="16">
        <v>5776.3140780000003</v>
      </c>
      <c r="D20" s="15">
        <v>5838.6600633399994</v>
      </c>
      <c r="E20" s="17">
        <f t="shared" si="0"/>
        <v>1.0793385625870684</v>
      </c>
      <c r="F20" s="18">
        <f t="shared" si="1"/>
        <v>-15.762351627955539</v>
      </c>
      <c r="I20" s="14" t="s">
        <v>24</v>
      </c>
      <c r="J20" s="15">
        <v>16679</v>
      </c>
      <c r="K20" s="15">
        <v>14440.785195</v>
      </c>
      <c r="L20" s="15">
        <v>14296.650158349999</v>
      </c>
      <c r="M20" s="17">
        <f t="shared" si="2"/>
        <v>-0.99811080009628483</v>
      </c>
      <c r="N20" s="18">
        <f t="shared" si="3"/>
        <v>-14.283529238263696</v>
      </c>
      <c r="O20" s="20"/>
      <c r="P20" s="20"/>
      <c r="Q20" s="20"/>
    </row>
    <row r="21" spans="1:17">
      <c r="A21" s="14" t="s">
        <v>25</v>
      </c>
      <c r="B21" s="15">
        <v>7188.8888888888887</v>
      </c>
      <c r="C21" s="16">
        <v>5580.1929861666804</v>
      </c>
      <c r="D21" s="15">
        <v>5579.0988067566796</v>
      </c>
      <c r="E21" s="17">
        <f t="shared" si="0"/>
        <v>-1.96082718413777E-2</v>
      </c>
      <c r="F21" s="18">
        <f t="shared" si="1"/>
        <v>-22.39275230168451</v>
      </c>
      <c r="I21" s="14" t="s">
        <v>25</v>
      </c>
      <c r="J21" s="15">
        <v>16668.75</v>
      </c>
      <c r="K21" s="15">
        <v>13950.482465416701</v>
      </c>
      <c r="L21" s="15">
        <v>13947.747016891701</v>
      </c>
      <c r="M21" s="17">
        <f t="shared" si="2"/>
        <v>-1.9608271841349278E-2</v>
      </c>
      <c r="N21" s="18">
        <f t="shared" si="3"/>
        <v>-16.323977401474608</v>
      </c>
      <c r="O21" s="20"/>
      <c r="P21" s="20"/>
      <c r="Q21" s="20"/>
    </row>
    <row r="22" spans="1:17">
      <c r="A22" s="14" t="s">
        <v>26</v>
      </c>
      <c r="B22" s="15">
        <v>7040</v>
      </c>
      <c r="C22" s="16">
        <v>5027.8644608000004</v>
      </c>
      <c r="D22" s="15">
        <v>4855.7952173760004</v>
      </c>
      <c r="E22" s="17">
        <f t="shared" si="0"/>
        <v>-3.4223126889268087</v>
      </c>
      <c r="F22" s="18">
        <f t="shared" si="1"/>
        <v>-31.025636116818177</v>
      </c>
      <c r="I22" s="14" t="s">
        <v>26</v>
      </c>
      <c r="J22" s="15">
        <v>17366.666666666668</v>
      </c>
      <c r="K22" s="15">
        <v>12319.661152000001</v>
      </c>
      <c r="L22" s="15">
        <v>12139.48804344</v>
      </c>
      <c r="M22" s="17">
        <f t="shared" si="2"/>
        <v>-1.4624842870028942</v>
      </c>
      <c r="N22" s="18">
        <f t="shared" si="3"/>
        <v>-30.098917216276405</v>
      </c>
      <c r="O22" s="20"/>
      <c r="P22" s="20"/>
      <c r="Q22" s="20"/>
    </row>
    <row r="23" spans="1:17">
      <c r="A23" s="14" t="s">
        <v>27</v>
      </c>
      <c r="B23" s="15">
        <v>7000</v>
      </c>
      <c r="C23" s="16">
        <v>5517.3520259999996</v>
      </c>
      <c r="D23" s="15">
        <v>5368.1050494000001</v>
      </c>
      <c r="E23" s="17">
        <f t="shared" si="0"/>
        <v>-2.7050472019310519</v>
      </c>
      <c r="F23" s="18">
        <f t="shared" si="1"/>
        <v>-23.312785008571424</v>
      </c>
      <c r="I23" s="19" t="s">
        <v>20</v>
      </c>
      <c r="J23" s="15">
        <v>15733.333333333334</v>
      </c>
      <c r="K23" s="15">
        <v>13793.380064999999</v>
      </c>
      <c r="L23" s="15">
        <v>13420.262623500001</v>
      </c>
      <c r="M23" s="17">
        <f t="shared" si="2"/>
        <v>-2.7050472019310519</v>
      </c>
      <c r="N23" s="18">
        <f t="shared" si="3"/>
        <v>-14.701720613347462</v>
      </c>
      <c r="O23" s="20"/>
      <c r="P23" s="20"/>
      <c r="Q23" s="20"/>
    </row>
    <row r="24" spans="1:17">
      <c r="A24" s="14" t="s">
        <v>28</v>
      </c>
      <c r="B24" s="15">
        <v>7166.666666666667</v>
      </c>
      <c r="C24" s="16">
        <v>5075.0140380000003</v>
      </c>
      <c r="D24" s="15">
        <v>5098.243843448</v>
      </c>
      <c r="E24" s="17">
        <f t="shared" si="0"/>
        <v>0.45772889048312493</v>
      </c>
      <c r="F24" s="18">
        <f t="shared" si="1"/>
        <v>-28.8617138123535</v>
      </c>
      <c r="I24" s="14" t="s">
        <v>28</v>
      </c>
      <c r="J24" s="15">
        <v>17500</v>
      </c>
      <c r="K24" s="15">
        <v>12687.535094999999</v>
      </c>
      <c r="L24" s="15">
        <v>12745.60960862</v>
      </c>
      <c r="M24" s="17">
        <f t="shared" si="2"/>
        <v>0.45772889048312493</v>
      </c>
      <c r="N24" s="18">
        <f t="shared" si="3"/>
        <v>-27.167945093599997</v>
      </c>
      <c r="O24" s="20"/>
      <c r="P24" s="20"/>
      <c r="Q24" s="20"/>
    </row>
    <row r="25" spans="1:17">
      <c r="A25" s="14" t="s">
        <v>29</v>
      </c>
      <c r="B25" s="15">
        <v>6778.5714285714284</v>
      </c>
      <c r="C25" s="16">
        <v>5536.4705782500005</v>
      </c>
      <c r="D25" s="15">
        <v>5593.1501020825199</v>
      </c>
      <c r="E25" s="17">
        <f t="shared" si="0"/>
        <v>1.0237483073636326</v>
      </c>
      <c r="F25" s="18">
        <f t="shared" si="1"/>
        <v>-17.487775100995492</v>
      </c>
      <c r="I25" s="14" t="s">
        <v>29</v>
      </c>
      <c r="J25" s="15">
        <v>16665</v>
      </c>
      <c r="K25" s="15">
        <v>13841.176445625</v>
      </c>
      <c r="L25" s="15">
        <v>13982.8752552063</v>
      </c>
      <c r="M25" s="17">
        <f t="shared" si="2"/>
        <v>1.0237483073636326</v>
      </c>
      <c r="N25" s="18">
        <f t="shared" si="3"/>
        <v>-16.094357904552652</v>
      </c>
      <c r="O25" s="20"/>
      <c r="P25" s="20"/>
      <c r="Q25" s="20"/>
    </row>
    <row r="26" spans="1:17">
      <c r="A26" s="8" t="s">
        <v>30</v>
      </c>
      <c r="B26" s="9">
        <v>7023.8034139966212</v>
      </c>
      <c r="C26" s="10">
        <v>5410.967038847617</v>
      </c>
      <c r="D26" s="9">
        <v>5457.9160266358158</v>
      </c>
      <c r="E26" s="11">
        <f t="shared" si="0"/>
        <v>0.86766353317497646</v>
      </c>
      <c r="F26" s="12">
        <f t="shared" si="1"/>
        <v>-22.294009314674113</v>
      </c>
      <c r="I26" s="8" t="s">
        <v>30</v>
      </c>
      <c r="J26" s="9">
        <v>17100.935019841269</v>
      </c>
      <c r="K26" s="9">
        <v>13527.417597119038</v>
      </c>
      <c r="L26" s="9">
        <v>13664.790066589539</v>
      </c>
      <c r="M26" s="11">
        <f t="shared" si="2"/>
        <v>1.0155114121690048</v>
      </c>
      <c r="N26" s="12">
        <f t="shared" si="3"/>
        <v>-20.093316238351647</v>
      </c>
      <c r="O26" s="13"/>
      <c r="P26" s="13"/>
      <c r="Q26" s="13"/>
    </row>
    <row r="27" spans="1:17">
      <c r="A27" s="14" t="s">
        <v>31</v>
      </c>
      <c r="B27" s="15">
        <v>6845.833333333333</v>
      </c>
      <c r="C27" s="16">
        <v>5752.5236670000004</v>
      </c>
      <c r="D27" s="15">
        <v>5755.9833223900005</v>
      </c>
      <c r="E27" s="17">
        <f t="shared" si="0"/>
        <v>6.0141523794968066E-2</v>
      </c>
      <c r="F27" s="18">
        <f t="shared" si="1"/>
        <v>-15.91990277701764</v>
      </c>
      <c r="I27" s="14" t="s">
        <v>31</v>
      </c>
      <c r="J27" s="15">
        <v>16300</v>
      </c>
      <c r="K27" s="15">
        <v>14381.3091675</v>
      </c>
      <c r="L27" s="15">
        <v>14489.958305975</v>
      </c>
      <c r="M27" s="17">
        <f t="shared" si="2"/>
        <v>0.75548851088282731</v>
      </c>
      <c r="N27" s="18">
        <f t="shared" si="3"/>
        <v>-11.104550270092034</v>
      </c>
      <c r="O27" s="20"/>
      <c r="P27" s="20"/>
      <c r="Q27" s="20"/>
    </row>
    <row r="28" spans="1:17">
      <c r="A28" s="14" t="s">
        <v>32</v>
      </c>
      <c r="B28" s="15">
        <v>7034.5555555555557</v>
      </c>
      <c r="C28" s="16">
        <v>5272.3936234285602</v>
      </c>
      <c r="D28" s="15">
        <v>5276.2470947457205</v>
      </c>
      <c r="E28" s="17">
        <f t="shared" si="0"/>
        <v>7.3087701571395769E-2</v>
      </c>
      <c r="F28" s="18">
        <f t="shared" si="1"/>
        <v>-24.995302786701387</v>
      </c>
      <c r="I28" s="14" t="s">
        <v>32</v>
      </c>
      <c r="J28" s="15">
        <v>16277.777777777777</v>
      </c>
      <c r="K28" s="15">
        <v>13180.984058571399</v>
      </c>
      <c r="L28" s="15">
        <v>13190.6177368643</v>
      </c>
      <c r="M28" s="17">
        <f t="shared" si="2"/>
        <v>7.3087701571395769E-2</v>
      </c>
      <c r="N28" s="18">
        <f t="shared" si="3"/>
        <v>-18.965488305953102</v>
      </c>
      <c r="O28" s="20"/>
      <c r="P28" s="20"/>
      <c r="Q28" s="20"/>
    </row>
    <row r="29" spans="1:17">
      <c r="A29" s="14" t="s">
        <v>33</v>
      </c>
      <c r="B29" s="15">
        <v>7101.6071428571431</v>
      </c>
      <c r="C29" s="16">
        <v>5263.5338151428405</v>
      </c>
      <c r="D29" s="15">
        <v>5403.7508892599999</v>
      </c>
      <c r="E29" s="17">
        <f t="shared" si="0"/>
        <v>2.6639341370575949</v>
      </c>
      <c r="F29" s="18">
        <f t="shared" si="1"/>
        <v>-23.908056577092722</v>
      </c>
      <c r="I29" s="14" t="s">
        <v>33</v>
      </c>
      <c r="J29" s="15">
        <v>17522.678571428572</v>
      </c>
      <c r="K29" s="15">
        <v>13158.834537857099</v>
      </c>
      <c r="L29" s="15">
        <v>13509.377223150001</v>
      </c>
      <c r="M29" s="17">
        <f t="shared" si="2"/>
        <v>2.6639341370576091</v>
      </c>
      <c r="N29" s="18">
        <f t="shared" si="3"/>
        <v>-22.903469534745795</v>
      </c>
      <c r="O29" s="20"/>
      <c r="P29" s="20"/>
      <c r="Q29" s="20"/>
    </row>
    <row r="30" spans="1:17">
      <c r="A30" s="14" t="s">
        <v>34</v>
      </c>
      <c r="B30" s="15">
        <v>7102.4734191894531</v>
      </c>
      <c r="C30" s="16">
        <v>5715.633812</v>
      </c>
      <c r="D30" s="15">
        <v>5683.7101184666799</v>
      </c>
      <c r="E30" s="17">
        <f t="shared" si="0"/>
        <v>-0.55853286937829694</v>
      </c>
      <c r="F30" s="18">
        <f t="shared" si="1"/>
        <v>-19.975622814575559</v>
      </c>
      <c r="I30" s="14" t="s">
        <v>34</v>
      </c>
      <c r="J30" s="15">
        <v>17842.96875</v>
      </c>
      <c r="K30" s="15">
        <v>14289.08453</v>
      </c>
      <c r="L30" s="15">
        <v>14209.275296166699</v>
      </c>
      <c r="M30" s="17">
        <f t="shared" si="2"/>
        <v>-0.55853286937829694</v>
      </c>
      <c r="N30" s="18">
        <f t="shared" si="3"/>
        <v>-20.364847939518484</v>
      </c>
      <c r="O30" s="20"/>
      <c r="P30" s="20"/>
      <c r="Q30" s="20"/>
    </row>
    <row r="31" spans="1:17">
      <c r="A31" s="14" t="s">
        <v>35</v>
      </c>
      <c r="B31" s="15">
        <v>7034.5476190476193</v>
      </c>
      <c r="C31" s="16">
        <v>5050.7502766666803</v>
      </c>
      <c r="D31" s="15">
        <v>5169.8887083166801</v>
      </c>
      <c r="E31" s="17">
        <f t="shared" si="0"/>
        <v>2.3588264143723734</v>
      </c>
      <c r="F31" s="18">
        <f t="shared" si="1"/>
        <v>-26.507161678484565</v>
      </c>
      <c r="I31" s="14" t="s">
        <v>35</v>
      </c>
      <c r="J31" s="15">
        <v>17561.25</v>
      </c>
      <c r="K31" s="15">
        <v>12626.875691666701</v>
      </c>
      <c r="L31" s="15">
        <v>12924.721770791701</v>
      </c>
      <c r="M31" s="17">
        <f t="shared" si="2"/>
        <v>2.3588264143724018</v>
      </c>
      <c r="N31" s="18">
        <f t="shared" si="3"/>
        <v>-26.402039884451838</v>
      </c>
      <c r="O31" s="20"/>
      <c r="P31" s="20"/>
      <c r="Q31" s="20"/>
    </row>
    <row r="32" spans="1:17">
      <c r="A32" s="8" t="s">
        <v>36</v>
      </c>
      <c r="B32" s="9">
        <v>6969.9940476190468</v>
      </c>
      <c r="C32" s="10">
        <v>5382.6957588513733</v>
      </c>
      <c r="D32" s="9">
        <v>5256.2672986046464</v>
      </c>
      <c r="E32" s="11">
        <f t="shared" si="0"/>
        <v>-2.3487944686233959</v>
      </c>
      <c r="F32" s="12">
        <f t="shared" si="1"/>
        <v>-24.587205344885632</v>
      </c>
      <c r="I32" s="8" t="s">
        <v>36</v>
      </c>
      <c r="J32" s="9">
        <v>17539.436690073166</v>
      </c>
      <c r="K32" s="9">
        <v>13290.072730461767</v>
      </c>
      <c r="L32" s="9">
        <v>13307.334913178282</v>
      </c>
      <c r="M32" s="11">
        <f t="shared" si="2"/>
        <v>0.12988779720481602</v>
      </c>
      <c r="N32" s="12">
        <f t="shared" si="3"/>
        <v>-24.129063274250626</v>
      </c>
      <c r="O32" s="13"/>
      <c r="P32" s="13"/>
      <c r="Q32" s="13"/>
    </row>
    <row r="33" spans="1:17">
      <c r="A33" s="14" t="s">
        <v>37</v>
      </c>
      <c r="B33" s="15">
        <v>7281.25</v>
      </c>
      <c r="C33" s="16">
        <v>5681.3500139999996</v>
      </c>
      <c r="D33" s="15">
        <v>5715.3273953142798</v>
      </c>
      <c r="E33" s="17">
        <f t="shared" si="0"/>
        <v>0.59805118907571853</v>
      </c>
      <c r="F33" s="18">
        <f t="shared" si="1"/>
        <v>-21.506233197400448</v>
      </c>
      <c r="I33" s="14" t="s">
        <v>37</v>
      </c>
      <c r="J33" s="15">
        <v>18113.83740234375</v>
      </c>
      <c r="K33" s="15">
        <v>14203.375034999999</v>
      </c>
      <c r="L33" s="15">
        <v>14288.3184882857</v>
      </c>
      <c r="M33" s="17">
        <f t="shared" si="2"/>
        <v>0.59805118907571853</v>
      </c>
      <c r="N33" s="18">
        <f t="shared" si="3"/>
        <v>-21.11931795061308</v>
      </c>
      <c r="O33" s="20"/>
      <c r="P33" s="20"/>
      <c r="Q33" s="20"/>
    </row>
    <row r="34" spans="1:17">
      <c r="A34" s="14" t="s">
        <v>38</v>
      </c>
      <c r="B34" s="15">
        <v>6848</v>
      </c>
      <c r="C34" s="16">
        <v>5095.1627446666789</v>
      </c>
      <c r="D34" s="15">
        <v>5048.1897383933201</v>
      </c>
      <c r="E34" s="17">
        <f t="shared" si="0"/>
        <v>-0.92191375677896303</v>
      </c>
      <c r="F34" s="18">
        <f t="shared" si="1"/>
        <v>-26.282276016452684</v>
      </c>
      <c r="I34" s="14" t="s">
        <v>38</v>
      </c>
      <c r="J34" s="15">
        <v>17416.666666666668</v>
      </c>
      <c r="K34" s="15">
        <v>12737.906861666699</v>
      </c>
      <c r="L34" s="15">
        <v>12620.474345983301</v>
      </c>
      <c r="M34" s="17">
        <f t="shared" si="2"/>
        <v>-0.92191375677897724</v>
      </c>
      <c r="N34" s="18">
        <f t="shared" si="3"/>
        <v>-27.537946338851867</v>
      </c>
      <c r="O34" s="20"/>
      <c r="P34" s="20"/>
      <c r="Q34" s="20"/>
    </row>
    <row r="35" spans="1:17">
      <c r="A35" s="14" t="s">
        <v>39</v>
      </c>
      <c r="B35" s="15">
        <v>6828.5714285714284</v>
      </c>
      <c r="C35" s="16">
        <v>5090.9991179999997</v>
      </c>
      <c r="D35" s="15">
        <v>4890.9988890900004</v>
      </c>
      <c r="E35" s="17">
        <f t="shared" si="0"/>
        <v>-3.928506453730634</v>
      </c>
      <c r="F35" s="18">
        <f t="shared" si="1"/>
        <v>-28.374493256004172</v>
      </c>
      <c r="I35" s="14" t="s">
        <v>39</v>
      </c>
      <c r="J35" s="15">
        <v>17390.178571428572</v>
      </c>
      <c r="K35" s="15">
        <v>12727.497794999999</v>
      </c>
      <c r="L35" s="15">
        <v>13227.497222725</v>
      </c>
      <c r="M35" s="17">
        <f t="shared" si="2"/>
        <v>3.9284974609968231</v>
      </c>
      <c r="N35" s="18">
        <f t="shared" si="3"/>
        <v>-23.936967246228889</v>
      </c>
      <c r="O35" s="20"/>
      <c r="P35" s="20"/>
      <c r="Q35" s="20"/>
    </row>
    <row r="36" spans="1:17">
      <c r="A36" s="14" t="s">
        <v>40</v>
      </c>
      <c r="B36" s="15">
        <v>6455</v>
      </c>
      <c r="C36" s="16">
        <v>5783.9646527272807</v>
      </c>
      <c r="D36" s="15">
        <v>5757.2662995545597</v>
      </c>
      <c r="E36" s="17">
        <f t="shared" si="0"/>
        <v>-0.46159260603593566</v>
      </c>
      <c r="F36" s="18">
        <f t="shared" si="1"/>
        <v>-10.80919752820202</v>
      </c>
      <c r="I36" s="14" t="s">
        <v>40</v>
      </c>
      <c r="J36" s="15">
        <v>16277.5</v>
      </c>
      <c r="K36" s="15">
        <v>14459.9116318182</v>
      </c>
      <c r="L36" s="15">
        <v>14393.1657488864</v>
      </c>
      <c r="M36" s="17">
        <f t="shared" si="2"/>
        <v>-0.46159260603592145</v>
      </c>
      <c r="N36" s="18">
        <f t="shared" si="3"/>
        <v>-11.576312401250817</v>
      </c>
      <c r="O36" s="20"/>
      <c r="P36" s="20"/>
      <c r="Q36" s="20"/>
    </row>
    <row r="37" spans="1:17">
      <c r="A37" s="14" t="s">
        <v>41</v>
      </c>
      <c r="B37" s="15">
        <v>6969.6428571428569</v>
      </c>
      <c r="C37" s="16">
        <v>5014.4282220000005</v>
      </c>
      <c r="D37" s="15">
        <v>4905.01021545</v>
      </c>
      <c r="E37" s="17">
        <f t="shared" si="0"/>
        <v>-2.1820634717622767</v>
      </c>
      <c r="F37" s="18">
        <f t="shared" si="1"/>
        <v>-29.62322007040737</v>
      </c>
      <c r="I37" s="14" t="s">
        <v>41</v>
      </c>
      <c r="J37" s="15">
        <v>17327.5</v>
      </c>
      <c r="K37" s="15">
        <v>12536.070555</v>
      </c>
      <c r="L37" s="15">
        <v>12262.525538624999</v>
      </c>
      <c r="M37" s="17">
        <f t="shared" si="2"/>
        <v>-2.1820634717622767</v>
      </c>
      <c r="N37" s="18">
        <f t="shared" si="3"/>
        <v>-29.230843811138371</v>
      </c>
      <c r="O37" s="20"/>
      <c r="P37" s="20"/>
      <c r="Q37" s="20"/>
    </row>
    <row r="38" spans="1:17">
      <c r="A38" s="14" t="s">
        <v>42</v>
      </c>
      <c r="B38" s="15">
        <v>7437.5</v>
      </c>
      <c r="C38" s="16">
        <v>5630.2698017142802</v>
      </c>
      <c r="D38" s="15">
        <v>5220.8112538257192</v>
      </c>
      <c r="E38" s="17">
        <f t="shared" si="0"/>
        <v>-7.2724498524722776</v>
      </c>
      <c r="F38" s="18">
        <f t="shared" si="1"/>
        <v>-29.804218435956713</v>
      </c>
      <c r="I38" s="14" t="s">
        <v>42</v>
      </c>
      <c r="J38" s="15">
        <v>18710.9375</v>
      </c>
      <c r="K38" s="15">
        <v>13075.6745042857</v>
      </c>
      <c r="L38" s="15">
        <v>13052.0281345643</v>
      </c>
      <c r="M38" s="17">
        <f t="shared" si="2"/>
        <v>-0.18084244689366358</v>
      </c>
      <c r="N38" s="18">
        <f t="shared" si="3"/>
        <v>-30.243857986462203</v>
      </c>
      <c r="O38" s="20"/>
      <c r="P38" s="20"/>
      <c r="Q38" s="20"/>
    </row>
    <row r="39" spans="1:17">
      <c r="A39" s="8" t="s">
        <v>43</v>
      </c>
      <c r="B39" s="9">
        <v>7223.5325091575096</v>
      </c>
      <c r="C39" s="10">
        <v>5475.8177368214338</v>
      </c>
      <c r="D39" s="9">
        <v>5434.2962397421397</v>
      </c>
      <c r="E39" s="11">
        <f t="shared" si="0"/>
        <v>-0.7582702543236195</v>
      </c>
      <c r="F39" s="12">
        <f t="shared" si="1"/>
        <v>-24.769546854632367</v>
      </c>
      <c r="I39" s="8" t="s">
        <v>43</v>
      </c>
      <c r="J39" s="9">
        <v>17544.255965099717</v>
      </c>
      <c r="K39" s="9">
        <v>13897.877675386915</v>
      </c>
      <c r="L39" s="9">
        <v>13585.740599355348</v>
      </c>
      <c r="M39" s="11">
        <f t="shared" si="2"/>
        <v>-2.2459333958908019</v>
      </c>
      <c r="N39" s="12">
        <f t="shared" si="3"/>
        <v>-22.563027885701914</v>
      </c>
      <c r="O39" s="13"/>
      <c r="P39" s="13"/>
      <c r="Q39" s="13"/>
    </row>
    <row r="40" spans="1:17">
      <c r="A40" s="14" t="s">
        <v>44</v>
      </c>
      <c r="B40" s="15">
        <v>6950</v>
      </c>
      <c r="C40" s="16">
        <v>5451.5716702857198</v>
      </c>
      <c r="D40" s="15">
        <v>5459.3915992257198</v>
      </c>
      <c r="E40" s="17">
        <f t="shared" si="0"/>
        <v>0.14344356844142681</v>
      </c>
      <c r="F40" s="18">
        <f t="shared" si="1"/>
        <v>-21.447602888838574</v>
      </c>
      <c r="I40" s="14" t="s">
        <v>44</v>
      </c>
      <c r="J40" s="15">
        <v>17299</v>
      </c>
      <c r="K40" s="15">
        <v>13628.9291757143</v>
      </c>
      <c r="L40" s="15">
        <v>13648.4789980643</v>
      </c>
      <c r="M40" s="17">
        <f t="shared" si="2"/>
        <v>0.14344356844142681</v>
      </c>
      <c r="N40" s="18">
        <f t="shared" si="3"/>
        <v>-21.10249726536621</v>
      </c>
      <c r="O40" s="20"/>
      <c r="P40" s="20"/>
      <c r="Q40" s="20"/>
    </row>
    <row r="41" spans="1:17" ht="17.45" customHeight="1">
      <c r="A41" s="14" t="s">
        <v>45</v>
      </c>
      <c r="B41" s="15">
        <v>7910.7142857142853</v>
      </c>
      <c r="C41" s="16">
        <v>5287.8143225714393</v>
      </c>
      <c r="D41" s="15">
        <v>5283.0826918285602</v>
      </c>
      <c r="E41" s="17">
        <f t="shared" si="0"/>
        <v>-8.9481786882743108E-2</v>
      </c>
      <c r="F41" s="18">
        <f t="shared" si="1"/>
        <v>-33.216110441896291</v>
      </c>
      <c r="I41" s="14" t="s">
        <v>45</v>
      </c>
      <c r="J41" s="15">
        <v>17846.153846153848</v>
      </c>
      <c r="K41" s="15">
        <v>13219.535806428599</v>
      </c>
      <c r="L41" s="15">
        <v>13207.706729571401</v>
      </c>
      <c r="M41" s="17">
        <f t="shared" si="2"/>
        <v>-8.9481786882757319E-2</v>
      </c>
      <c r="N41" s="18">
        <f t="shared" si="3"/>
        <v>-25.991298498091297</v>
      </c>
      <c r="O41" s="20"/>
      <c r="P41" s="20"/>
      <c r="Q41" s="20"/>
    </row>
    <row r="42" spans="1:17">
      <c r="A42" s="14" t="s">
        <v>46</v>
      </c>
      <c r="B42" s="15">
        <v>7225.4807692307695</v>
      </c>
      <c r="C42" s="16">
        <v>5403.4094415</v>
      </c>
      <c r="D42" s="15">
        <v>5336.8598625200002</v>
      </c>
      <c r="E42" s="17">
        <f t="shared" si="0"/>
        <v>-1.23162199164247</v>
      </c>
      <c r="F42" s="18">
        <f t="shared" si="1"/>
        <v>-26.138342444330291</v>
      </c>
      <c r="I42" s="14" t="s">
        <v>46</v>
      </c>
      <c r="J42" s="15">
        <v>17499.652777777777</v>
      </c>
      <c r="K42" s="15">
        <v>13508.52360375</v>
      </c>
      <c r="L42" s="15">
        <v>13342.1496563</v>
      </c>
      <c r="M42" s="17">
        <f t="shared" si="2"/>
        <v>-1.23162199164247</v>
      </c>
      <c r="N42" s="18">
        <f t="shared" si="3"/>
        <v>-23.757632075747537</v>
      </c>
      <c r="O42" s="20"/>
      <c r="P42" s="20"/>
      <c r="Q42" s="20"/>
    </row>
    <row r="43" spans="1:17">
      <c r="A43" s="14" t="s">
        <v>47</v>
      </c>
      <c r="B43" s="15">
        <v>6683.333333333333</v>
      </c>
      <c r="C43" s="16">
        <v>5495.9680600000002</v>
      </c>
      <c r="D43" s="15">
        <v>5272.7222443833198</v>
      </c>
      <c r="E43" s="17">
        <f t="shared" si="0"/>
        <v>-4.0619925949256839</v>
      </c>
      <c r="F43" s="18">
        <f t="shared" si="1"/>
        <v>-21.106400333416659</v>
      </c>
      <c r="I43" s="14" t="s">
        <v>47</v>
      </c>
      <c r="J43" s="15">
        <v>16360.3125</v>
      </c>
      <c r="K43" s="15">
        <v>14989.92015</v>
      </c>
      <c r="L43" s="15">
        <v>13181.805610958299</v>
      </c>
      <c r="M43" s="17">
        <f t="shared" si="2"/>
        <v>-12.062202606474187</v>
      </c>
      <c r="N43" s="18">
        <f t="shared" si="3"/>
        <v>-19.428155110372742</v>
      </c>
      <c r="O43" s="20"/>
      <c r="P43" s="20"/>
      <c r="Q43" s="20"/>
    </row>
    <row r="44" spans="1:17">
      <c r="A44" s="14" t="s">
        <v>48</v>
      </c>
      <c r="B44" s="15">
        <v>7479.166666666667</v>
      </c>
      <c r="C44" s="16">
        <v>5811.9881940000005</v>
      </c>
      <c r="D44" s="15">
        <v>5777.8019027866794</v>
      </c>
      <c r="E44" s="17">
        <f t="shared" si="0"/>
        <v>-0.58820303951431185</v>
      </c>
      <c r="F44" s="18">
        <f t="shared" si="1"/>
        <v>-22.748052553270028</v>
      </c>
      <c r="I44" s="14" t="s">
        <v>48</v>
      </c>
      <c r="J44" s="15">
        <v>18322.916666666668</v>
      </c>
      <c r="K44" s="15">
        <v>14529.970485</v>
      </c>
      <c r="L44" s="15">
        <v>14444.5047569667</v>
      </c>
      <c r="M44" s="17">
        <f t="shared" si="2"/>
        <v>-0.58820303951428343</v>
      </c>
      <c r="N44" s="18">
        <f t="shared" si="3"/>
        <v>-21.167000757884978</v>
      </c>
      <c r="O44" s="20"/>
      <c r="P44" s="20"/>
      <c r="Q44" s="20"/>
    </row>
    <row r="45" spans="1:17" ht="15.75" thickBot="1">
      <c r="A45" s="14" t="s">
        <v>49</v>
      </c>
      <c r="B45" s="15">
        <v>7092.5</v>
      </c>
      <c r="C45" s="16">
        <v>5404.15473257144</v>
      </c>
      <c r="D45" s="15">
        <v>5475.9191377085599</v>
      </c>
      <c r="E45" s="17">
        <f t="shared" si="0"/>
        <v>1.3279487484802814</v>
      </c>
      <c r="F45" s="18">
        <f t="shared" si="1"/>
        <v>-22.792821463397104</v>
      </c>
      <c r="I45" s="14" t="s">
        <v>49</v>
      </c>
      <c r="J45" s="15">
        <v>17937.5</v>
      </c>
      <c r="K45" s="15">
        <v>13510.386831428599</v>
      </c>
      <c r="L45" s="15">
        <v>13689.797844271399</v>
      </c>
      <c r="M45" s="17">
        <f t="shared" si="2"/>
        <v>1.3279487484802814</v>
      </c>
      <c r="N45" s="18">
        <f t="shared" si="3"/>
        <v>-23.680569509288361</v>
      </c>
      <c r="O45" s="20"/>
      <c r="P45" s="20"/>
      <c r="Q45" s="20"/>
    </row>
    <row r="46" spans="1:17" ht="15.75" thickBot="1">
      <c r="A46" s="21" t="s">
        <v>50</v>
      </c>
      <c r="B46" s="22">
        <v>7177.2691560312915</v>
      </c>
      <c r="C46" s="22">
        <v>5425.7849705921162</v>
      </c>
      <c r="D46" s="22">
        <v>5360.4259166556612</v>
      </c>
      <c r="E46" s="22">
        <f t="shared" si="0"/>
        <v>-1.2046008879950563</v>
      </c>
      <c r="F46" s="23">
        <f t="shared" si="1"/>
        <v>-25.313851269585982</v>
      </c>
      <c r="I46" s="21" t="s">
        <v>50</v>
      </c>
      <c r="J46" s="24">
        <v>17274.157434022669</v>
      </c>
      <c r="K46" s="24">
        <v>13538.786750804611</v>
      </c>
      <c r="L46" s="24">
        <v>13438.902629476992</v>
      </c>
      <c r="M46" s="25">
        <f t="shared" si="2"/>
        <v>-0.73776271955597394</v>
      </c>
      <c r="N46" s="26">
        <f t="shared" si="3"/>
        <v>-22.202268441712079</v>
      </c>
      <c r="O46" s="27"/>
      <c r="P46" s="27"/>
      <c r="Q46" s="27"/>
    </row>
    <row r="47" spans="1:17">
      <c r="A47" s="28"/>
      <c r="B47" s="29"/>
      <c r="C47" s="29"/>
      <c r="D47" s="29"/>
      <c r="E47" s="11"/>
      <c r="F47" s="11"/>
      <c r="I47" s="28"/>
      <c r="J47" s="29"/>
      <c r="K47" s="29"/>
      <c r="L47" s="29"/>
      <c r="M47" s="11"/>
      <c r="N47" s="11"/>
      <c r="O47" s="30"/>
      <c r="P47" s="30"/>
      <c r="Q47" s="30"/>
    </row>
    <row r="48" spans="1:17">
      <c r="A48" s="28"/>
      <c r="B48" s="29"/>
      <c r="C48" s="29"/>
      <c r="D48" s="29"/>
      <c r="E48" s="11"/>
      <c r="F48" s="11"/>
      <c r="I48" s="28"/>
      <c r="J48" s="29"/>
      <c r="K48" s="29"/>
      <c r="L48" s="29"/>
      <c r="M48" s="11"/>
      <c r="N48" s="11"/>
      <c r="O48" s="30"/>
      <c r="P48" s="30"/>
      <c r="Q48" s="30"/>
    </row>
    <row r="49" spans="1:10">
      <c r="A49" s="31" t="s">
        <v>51</v>
      </c>
      <c r="B49" s="32"/>
      <c r="I49" s="31" t="s">
        <v>51</v>
      </c>
    </row>
    <row r="50" spans="1:10">
      <c r="A50" s="33" t="s">
        <v>24</v>
      </c>
      <c r="B50" s="15">
        <v>5838.6600633399994</v>
      </c>
      <c r="I50" s="34" t="s">
        <v>31</v>
      </c>
      <c r="J50" s="35">
        <v>14489.958305975</v>
      </c>
    </row>
    <row r="51" spans="1:10">
      <c r="A51" s="33" t="s">
        <v>23</v>
      </c>
      <c r="B51" s="15">
        <v>5825.0856204800002</v>
      </c>
      <c r="I51" s="33" t="s">
        <v>48</v>
      </c>
      <c r="J51" s="35">
        <v>14444.5047569667</v>
      </c>
    </row>
    <row r="52" spans="1:10">
      <c r="A52" s="33" t="s">
        <v>48</v>
      </c>
      <c r="B52" s="15">
        <v>5777.8019027866794</v>
      </c>
      <c r="I52" s="33" t="s">
        <v>40</v>
      </c>
      <c r="J52" s="35">
        <v>14393.1657488864</v>
      </c>
    </row>
    <row r="53" spans="1:10">
      <c r="A53" s="32"/>
      <c r="B53" s="32"/>
      <c r="I53" s="33"/>
      <c r="J53" s="36"/>
    </row>
    <row r="54" spans="1:10">
      <c r="A54" s="31" t="s">
        <v>52</v>
      </c>
      <c r="B54" s="32"/>
      <c r="I54" s="31" t="s">
        <v>52</v>
      </c>
      <c r="J54" s="37"/>
    </row>
    <row r="55" spans="1:10">
      <c r="A55" s="33" t="s">
        <v>26</v>
      </c>
      <c r="B55" s="15">
        <v>4855.7952173760004</v>
      </c>
      <c r="I55" s="33" t="s">
        <v>26</v>
      </c>
      <c r="J55" s="35">
        <v>12139.48804344</v>
      </c>
    </row>
    <row r="56" spans="1:10">
      <c r="A56" s="33" t="s">
        <v>19</v>
      </c>
      <c r="B56" s="15">
        <v>4885.6352047177597</v>
      </c>
      <c r="I56" s="33" t="s">
        <v>19</v>
      </c>
      <c r="J56" s="35">
        <v>12214.0880117944</v>
      </c>
    </row>
    <row r="57" spans="1:10">
      <c r="A57" s="33" t="s">
        <v>39</v>
      </c>
      <c r="B57" s="15">
        <v>4890.9988890900004</v>
      </c>
      <c r="I57" s="33" t="s">
        <v>41</v>
      </c>
      <c r="J57" s="35">
        <v>12262.525538624999</v>
      </c>
    </row>
  </sheetData>
  <mergeCells count="2">
    <mergeCell ref="A1:F1"/>
    <mergeCell ref="I1:N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LPG DECEMBER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jennifer</cp:lastModifiedBy>
  <dcterms:created xsi:type="dcterms:W3CDTF">2026-01-20T13:10:29Z</dcterms:created>
  <dcterms:modified xsi:type="dcterms:W3CDTF">2026-02-04T17:07:42Z</dcterms:modified>
</cp:coreProperties>
</file>